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8_{C5E16C8F-EF57-43F3-9403-89B9B3F29D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árok1" sheetId="1" r:id="rId1"/>
    <sheet name="Hárok2" sheetId="2" r:id="rId2"/>
    <sheet name="Háro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5" i="1"/>
  <c r="F3" i="1"/>
  <c r="F61" i="1" l="1"/>
  <c r="F62" i="1" s="1"/>
  <c r="F63" i="1" s="1"/>
</calcChain>
</file>

<file path=xl/sharedStrings.xml><?xml version="1.0" encoding="utf-8"?>
<sst xmlns="http://schemas.openxmlformats.org/spreadsheetml/2006/main" count="125" uniqueCount="69">
  <si>
    <t>P. č.</t>
  </si>
  <si>
    <t>MJ</t>
  </si>
  <si>
    <t>Počet MJ</t>
  </si>
  <si>
    <t>ks</t>
  </si>
  <si>
    <t xml:space="preserve">Drezový sifón s príslušenstvom
</t>
  </si>
  <si>
    <t>RM Clean umývací 12 kg</t>
  </si>
  <si>
    <t>sada</t>
  </si>
  <si>
    <t>RM Rinse oplachovací 10 kg</t>
  </si>
  <si>
    <t>Drezová batéria otočná + drezový sifón</t>
  </si>
  <si>
    <t>12a</t>
  </si>
  <si>
    <t>16a</t>
  </si>
  <si>
    <t>17a</t>
  </si>
  <si>
    <t>31a</t>
  </si>
  <si>
    <t xml:space="preserve">Doska plastová 50 x 30 cm 
</t>
  </si>
  <si>
    <t xml:space="preserve">Nôž príborový - investor
</t>
  </si>
  <si>
    <t>Jednotková cena bez DPH</t>
  </si>
  <si>
    <t>Názov + popis položky</t>
  </si>
  <si>
    <t>Cena spolu bez DPH</t>
  </si>
  <si>
    <t>Cena celkom bez DPH</t>
  </si>
  <si>
    <t>DPH 20%</t>
  </si>
  <si>
    <t>Cena celkom s DPH</t>
  </si>
  <si>
    <r>
      <t xml:space="preserve">Stôl pracovný výstupný  SM,             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1100 x 780 x 900 mm                                                                              *jednoduchý, otvorený, nerez prevedenie</t>
    </r>
  </si>
  <si>
    <r>
      <t>Hrniec 32 / 25 L</t>
    </r>
    <r>
      <rPr>
        <sz val="9"/>
        <color theme="1"/>
        <rFont val="Tahoma"/>
        <family val="2"/>
        <charset val="238"/>
      </rPr>
      <t xml:space="preserve">
</t>
    </r>
  </si>
  <si>
    <r>
      <t>Pokrievka 32</t>
    </r>
    <r>
      <rPr>
        <sz val="9"/>
        <color theme="1"/>
        <rFont val="Tahoma"/>
        <family val="2"/>
        <charset val="238"/>
      </rPr>
      <t xml:space="preserve">
</t>
    </r>
  </si>
  <si>
    <r>
      <t>Misa polievková 3 l nerez</t>
    </r>
    <r>
      <rPr>
        <sz val="9"/>
        <color theme="1"/>
        <rFont val="Tahoma"/>
        <family val="2"/>
        <charset val="238"/>
      </rPr>
      <t xml:space="preserve">
</t>
    </r>
  </si>
  <si>
    <r>
      <t>Naberačka ALPHA 0,1 L</t>
    </r>
    <r>
      <rPr>
        <sz val="9"/>
        <color theme="1"/>
        <rFont val="Tahoma"/>
        <family val="2"/>
        <charset val="238"/>
      </rPr>
      <t xml:space="preserve">
</t>
    </r>
  </si>
  <si>
    <r>
      <t>Box na vajcia</t>
    </r>
    <r>
      <rPr>
        <sz val="9"/>
        <color theme="1"/>
        <rFont val="Tahoma"/>
        <family val="2"/>
        <charset val="238"/>
      </rPr>
      <t xml:space="preserve">
</t>
    </r>
  </si>
  <si>
    <r>
      <t xml:space="preserve">Tlakový hrniec 6,0L </t>
    </r>
    <r>
      <rPr>
        <sz val="9"/>
        <color theme="1"/>
        <rFont val="Tahoma"/>
        <family val="2"/>
        <charset val="238"/>
      </rPr>
      <t xml:space="preserve">
</t>
    </r>
  </si>
  <si>
    <r>
      <t>Stojan na plastové dosky</t>
    </r>
    <r>
      <rPr>
        <sz val="9"/>
        <color theme="1"/>
        <rFont val="Tahoma"/>
        <family val="2"/>
        <charset val="238"/>
      </rPr>
      <t xml:space="preserve">
</t>
    </r>
  </si>
  <si>
    <r>
      <t>Krčah 1 L sklo</t>
    </r>
    <r>
      <rPr>
        <sz val="9"/>
        <color theme="1"/>
        <rFont val="Tahoma"/>
        <family val="2"/>
        <charset val="238"/>
      </rPr>
      <t xml:space="preserve">
</t>
    </r>
  </si>
  <si>
    <r>
      <t>Vedro nerez 12 l bez podstavca</t>
    </r>
    <r>
      <rPr>
        <sz val="9"/>
        <color theme="1"/>
        <rFont val="Tahoma"/>
        <family val="2"/>
        <charset val="238"/>
      </rPr>
      <t xml:space="preserve">
</t>
    </r>
  </si>
  <si>
    <r>
      <t>Podnos šedý 27 x 36 cm</t>
    </r>
    <r>
      <rPr>
        <sz val="9"/>
        <color theme="1"/>
        <rFont val="Tahoma"/>
        <family val="2"/>
        <charset val="238"/>
      </rPr>
      <t xml:space="preserve">
</t>
    </r>
  </si>
  <si>
    <r>
      <t>Nádoba na zeleninu</t>
    </r>
    <r>
      <rPr>
        <sz val="9"/>
        <color theme="1"/>
        <rFont val="Tahoma"/>
        <family val="2"/>
        <charset val="238"/>
      </rPr>
      <t xml:space="preserve">
</t>
    </r>
  </si>
  <si>
    <r>
      <t>Panvica oceľ  40</t>
    </r>
    <r>
      <rPr>
        <sz val="9"/>
        <color theme="1"/>
        <rFont val="Tahoma"/>
        <family val="2"/>
        <charset val="238"/>
      </rPr>
      <t xml:space="preserve">
</t>
    </r>
  </si>
  <si>
    <r>
      <t>Sitko  20/19</t>
    </r>
    <r>
      <rPr>
        <sz val="9"/>
        <color theme="1"/>
        <rFont val="Tahoma"/>
        <family val="2"/>
        <charset val="238"/>
      </rPr>
      <t xml:space="preserve">
</t>
    </r>
  </si>
  <si>
    <r>
      <t>Cedník 26/28 hrubý</t>
    </r>
    <r>
      <rPr>
        <sz val="9"/>
        <color theme="1"/>
        <rFont val="Tahoma"/>
        <family val="2"/>
        <charset val="238"/>
      </rPr>
      <t xml:space="preserve">
</t>
    </r>
  </si>
  <si>
    <r>
      <t>Príslušenstvo (lopatky, varešky, nože, obracačky)</t>
    </r>
    <r>
      <rPr>
        <sz val="9"/>
        <color theme="1"/>
        <rFont val="Tahoma"/>
        <family val="2"/>
        <charset val="238"/>
      </rPr>
      <t xml:space="preserve">
</t>
    </r>
  </si>
  <si>
    <r>
      <t>Teplomer chladničkový</t>
    </r>
    <r>
      <rPr>
        <sz val="9"/>
        <color theme="1"/>
        <rFont val="Tahoma"/>
        <family val="2"/>
        <charset val="238"/>
      </rPr>
      <t xml:space="preserve">
</t>
    </r>
  </si>
  <si>
    <r>
      <t>Telomer + vlhkomer</t>
    </r>
    <r>
      <rPr>
        <sz val="9"/>
        <color theme="1"/>
        <rFont val="Tahoma"/>
        <family val="2"/>
        <charset val="238"/>
      </rPr>
      <t xml:space="preserve">
</t>
    </r>
  </si>
  <si>
    <r>
      <t>Miska kompótová - investor</t>
    </r>
    <r>
      <rPr>
        <sz val="9"/>
        <color theme="1"/>
        <rFont val="Tahoma"/>
        <family val="2"/>
        <charset val="238"/>
      </rPr>
      <t xml:space="preserve">
</t>
    </r>
  </si>
  <si>
    <r>
      <t>Pohár na vodu - investor</t>
    </r>
    <r>
      <rPr>
        <sz val="9"/>
        <color theme="1"/>
        <rFont val="Tahoma"/>
        <family val="2"/>
        <charset val="238"/>
      </rPr>
      <t xml:space="preserve">
</t>
    </r>
  </si>
  <si>
    <r>
      <t>Tanier hlboký Opál</t>
    </r>
    <r>
      <rPr>
        <sz val="9"/>
        <color theme="1"/>
        <rFont val="Tahoma"/>
        <family val="2"/>
        <charset val="238"/>
      </rPr>
      <t xml:space="preserve">
</t>
    </r>
  </si>
  <si>
    <r>
      <t>Tanier plytký Opál</t>
    </r>
    <r>
      <rPr>
        <sz val="9"/>
        <color theme="1"/>
        <rFont val="Tahoma"/>
        <family val="2"/>
        <charset val="238"/>
      </rPr>
      <t xml:space="preserve">
</t>
    </r>
  </si>
  <si>
    <r>
      <t>Tanier dezertný Opál</t>
    </r>
    <r>
      <rPr>
        <sz val="9"/>
        <color theme="1"/>
        <rFont val="Tahoma"/>
        <family val="2"/>
        <charset val="238"/>
      </rPr>
      <t xml:space="preserve">
</t>
    </r>
  </si>
  <si>
    <r>
      <t>Vidlička - investor</t>
    </r>
    <r>
      <rPr>
        <sz val="9"/>
        <color theme="1"/>
        <rFont val="Tahoma"/>
        <family val="2"/>
        <charset val="238"/>
      </rPr>
      <t xml:space="preserve">
</t>
    </r>
  </si>
  <si>
    <r>
      <t>Lyžica jedál polievková</t>
    </r>
    <r>
      <rPr>
        <sz val="9"/>
        <color theme="1"/>
        <rFont val="Tahoma"/>
        <family val="2"/>
        <charset val="238"/>
      </rPr>
      <t xml:space="preserve">
</t>
    </r>
  </si>
  <si>
    <r>
      <t xml:space="preserve">Lyžička kávová </t>
    </r>
    <r>
      <rPr>
        <sz val="9"/>
        <color theme="1"/>
        <rFont val="Tahoma"/>
        <family val="2"/>
        <charset val="238"/>
      </rPr>
      <t xml:space="preserve">
</t>
    </r>
  </si>
  <si>
    <r>
      <t xml:space="preserve">Varidlo elektrické  tálové ,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800x700x900mm(šxhxv)
príkon elektro: 10kW/400V
elektrický príkon tálu: 10kW
počet varných zón: 4ks
rozmer tálu: 770x570mm(šxh)
na otvorenej podstavbe
hrúbka plechu vrchnej dosky: 2mm</t>
    </r>
  </si>
  <si>
    <r>
      <t xml:space="preserve">Výlevka kombinovaná ,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500x700x850mm (šxhxv)
1 x vaňa: 390x285x125mm
1 x vaňa: 400x400x200mm
odoberatelný nerezový rošt
batéria, sifon 40mm
možnosť závesného uchytenia
dodávaná v demontovanom stave</t>
    </r>
  </si>
  <si>
    <r>
      <t xml:space="preserve">Manipulačný vozík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995x700x1000mm(šxhxv)
nosnosť : 350kg
plošinový
prevedenie: drevo/lakovaný kov
4 kolieska</t>
    </r>
  </si>
  <si>
    <r>
      <t xml:space="preserve">Zmäkčovač vody   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 xml:space="preserve">rozmer: 190x515 (priem x v)
objem: 12 l
vstupná teplota vody 8 - 25°C
max. odporúčaný prietok: 500 l/h      </t>
    </r>
    <r>
      <rPr>
        <b/>
        <sz val="9"/>
        <color theme="1"/>
        <rFont val="Tahoma"/>
        <family val="2"/>
        <charset val="238"/>
      </rPr>
      <t xml:space="preserve">     </t>
    </r>
  </si>
  <si>
    <t>Sada košov k umývačke riadu:                                                                                  *kôš na taniere  R BASE PV - 2 ks                                                                             *kôš univerzálny  R BASE  - 2 ks                                                                       *kontajner na príbory  R CEST 08 - 1 ks</t>
  </si>
  <si>
    <r>
      <t xml:space="preserve">Stroj umývací          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 xml:space="preserve">rozmer: 634x744x1599mm(šxhxv)
príkon elektro: 8,5kW/400V
kapacita: 60/30/24/6 košov/h
cyklus: 60", 120", 150", 600"
rozmer koša: 500x500mm(šxh)
maximálna vstupná výška: 450mm
prevedenie: jednoplášťová
spotreba vody: 2,1 l/cyklus, bojler: tlakový
horné a dolné rotačné umývacie a oplachové ramená
ELEKTRONICKÉ OVLÁDANIE UMIESTNENÉ HORE NA KAPOTE
pre ľahké ovládanie pri rohových zostavách
zobrazenie umývacích a oplachových teplôt na displeji
počítadlo umývacích cyklov
autodiagnostický systém detekcie závad s výpisom chybových hlásení
TERMOSTOP pre garantovanú teplotu oplachu podľa HACCP
samočistiaci program, filtre nečistôt vo vani
nastavenie dávkovačov cez ovládací panel
základné príslušenstvo:
-koš na taniere, -koš na poháre
-kontajner na príbory
-dávkovač umývacieho prostriedku
-dávkovač oplachového prostriedku
-odpadové čerpadlo      </t>
    </r>
  </si>
  <si>
    <r>
      <t xml:space="preserve">Sprcha stoj. s ramienkom                                                                                         </t>
    </r>
    <r>
      <rPr>
        <sz val="9"/>
        <color theme="1"/>
        <rFont val="Tahoma"/>
        <family val="2"/>
        <charset val="238"/>
      </rPr>
      <t xml:space="preserve">rozmer: 150x200x1100mm(šxhxv)
nerezová tlaková hadica
vyrovnávacia pružina
tlaková sprcha s pákovým ovládačom
batéria z drezu,úchyt do steny
spätné klapky               </t>
    </r>
  </si>
  <si>
    <r>
      <t xml:space="preserve">Stôl umývací vstupný SMU,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1400 x 780 x 900mm                                                                                 rozmer vane: 400 x 500 x 250/300 mm                                                                              *1 x lisovaná vaňa, *bez police,                                                                                    *bez batérie, *bez sifónu, nerez prevedenie</t>
    </r>
  </si>
  <si>
    <r>
      <t xml:space="preserve">Drez zváraný  ZD,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1300 x 700 x 850 mm                                                                                             *1 x drez zváraný, *bez police                                                                                       *bez batérie, *bez sifónu, nerez prevedenie</t>
    </r>
  </si>
  <si>
    <r>
      <t xml:space="preserve">Stôl umývací USN - 1pz,                                             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1300 x 700 x 850mm                                                                                     rozmer vane: 400 x 500 x 250/300 mm                                                                               *1 x lisovaná vaňa, *1 x spodná polica plná, *1 x zásuvka                                                                      *bez batérie, *bez sifónu, nerez prevedenie</t>
    </r>
  </si>
  <si>
    <r>
      <t xml:space="preserve">Stôl pracovný  PS - P,                                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1700 x 700 x 900 mm                                                                         *jednoduchý, *otvorený, *1 x polica                                                                                    nerez prevedenie</t>
    </r>
  </si>
  <si>
    <r>
      <t xml:space="preserve">Stôl pracovný   PS - P,                                             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1200 x 700 x 900 mm                                                                         *jednoduchý, *otvorený, *1 x polica                                                                                nerez prevedenie</t>
    </r>
  </si>
  <si>
    <r>
      <t xml:space="preserve">Teplý pult  s príslušenstvom,                                                                           </t>
    </r>
    <r>
      <rPr>
        <sz val="9"/>
        <color theme="1"/>
        <rFont val="Tahoma"/>
        <family val="2"/>
        <charset val="238"/>
      </rPr>
      <t xml:space="preserve">kapacita: 3x GN 1/1
nedelená zváraná vaňa
spodná polica, regulácia teploty
príkon: 2,5 kW / 230 V
rozmery: 1200x700x900 mm (š x h x v)                                                                      príslušenstvo teplého pultu:                                                                              </t>
    </r>
    <r>
      <rPr>
        <b/>
        <i/>
        <sz val="9"/>
        <color theme="1"/>
        <rFont val="Tahoma"/>
        <family val="2"/>
        <charset val="238"/>
      </rPr>
      <t>*gastronádoba  GND 1/1 - 200 s držadlami - 1 ks                                                *veko  GKND 1/1 - pre naberačku a držadlá - 1 ks                                           *gastronádoba  GND 1/2 - 200 s držadlami - 4 ks                                              *veko  GKND 1/2 - pre naberačku a držadlá - 4 ks</t>
    </r>
  </si>
  <si>
    <r>
      <t xml:space="preserve">Váha stolová  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235x240x130mm(šxhxv)
príkon elektro: 3W/230V
rozmer plošiny: 230x190mm
minimálna váživosť: 20g
maximálna váživosť: 6kg
dvojrozsahová - vážiaci dielik:
- od 20g do 3kg = 1g
- od 3kg do 6kg = 2g
displej: obojstranný
nulovanie, tara
základné príslušenstvo: -adaptér</t>
    </r>
  </si>
  <si>
    <r>
      <t xml:space="preserve">Drez zváraný    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700 x 700 x 850 mm                                                                                         *1 x drez zváraný, *bez police                                                                                            *bez batérie, *bez sifónu, nerez prevedenie</t>
    </r>
  </si>
  <si>
    <r>
      <t xml:space="preserve">Panva elektr. 50L,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800x700x900mm(šxhxv)
príkon elektro: 10,5kW/400V
objem vane: 50 l
rozmer dna: 720x430mm(šxh)
prevedenie vane/dna: nerez/teplovodná zliatina
sklápanie: ručné mechanické
regulácia teploty: 50-300°C
prívod vody</t>
    </r>
  </si>
  <si>
    <r>
      <t xml:space="preserve">Digestor priestorový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3200 x 1300 x 450 mm                                                                                      *nerez tukové filtre, osvetlenie,                                                                                     *bez motora, bez regulátora, bez vývodu                                                                         nerez prevedenie</t>
    </r>
  </si>
  <si>
    <r>
      <t xml:space="preserve">Robot univerzálny  s príslušenstvom,                                                                   </t>
    </r>
    <r>
      <rPr>
        <sz val="9"/>
        <color theme="1"/>
        <rFont val="Tahoma"/>
        <family val="2"/>
        <charset val="238"/>
      </rPr>
      <t xml:space="preserve">rozmer: 632x720x1300mm(šxhxv)
príkon elektro: 1,2kW/400V
objem kotlíka: 40 l
regulácia: 3 rýchlosti
mechanický časovač
zdvíhanie kotlíka: mechanické, kolesom
bezpečnostné mikrospínače
prevod pomocou ozubených kolies
VÝSTUP NA PRÍDAVNÉ ZARIADENIE
základné príslušenstvo:
-kotlík, hák, metla, miešač                                                                                  príslušenstvo k robotu:                                                                                               </t>
    </r>
    <r>
      <rPr>
        <b/>
        <i/>
        <sz val="9"/>
        <color theme="1"/>
        <rFont val="Tahoma"/>
        <family val="2"/>
        <charset val="238"/>
      </rPr>
      <t>*strojek príp.  VH - 12 - mäsomlýnok - 1 ks                                                    *strojek príp.  V 99 S - strúhacia komora - 1 ks                                                  *mlynček na mak - 1 ks                                                                                        *redukčná sada 20 L (metla, hák, miešač, kotlík 20L ) - 1 ks</t>
    </r>
  </si>
  <si>
    <r>
      <t xml:space="preserve">Mraziaca truhlica presklenná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780x613x870mm(šxhxv)
príkon elektro: 0,3kW/230V
objem: 176 l
vnútorný rozmer: 640x470x670mm(šxhxv)
chladenie: statické
dvere: presklenné posuvné
vonkajšie prevedenie: biela
vnútorné prevedenie: hliník
prev. teplota: -18/-22°C
termostat: manuálny, zámok
max. teplota/vlhkosť okolia +25°C / 60%R.H.
na kolieskach, základné príslušenstvo: - 3 x koš</t>
    </r>
  </si>
  <si>
    <r>
      <t xml:space="preserve">Kotol elektrický  80L 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800x700x900mm(šxhxv)
príkon elektro: 12kW/400V
objem: 80 l
vnútorný priemer vložky: 488mm
ohrev: nepriamy
6 stupňov nastavenia výkonu
vložka guľatá
vypúšťanie: výpustný ventil
armatúra na napúšťanie vody</t>
    </r>
  </si>
  <si>
    <r>
      <t xml:space="preserve">Skriňa chladiaca                                                                                                    </t>
    </r>
    <r>
      <rPr>
        <sz val="9"/>
        <color theme="1"/>
        <rFont val="Tahoma"/>
        <family val="2"/>
        <charset val="238"/>
      </rPr>
      <t>rozmer: 600x585x850mm(šxhxv)
príkon elektro: 0,15kW/230V
objem: 130 l
chladenie: ventilované
dvere: plné
vonkajšie prevedenie: biela
vnútorné prevedenie: biela
prev. teplota: 0/+8°C
elektronická riadiaca jednotka, zámok
max. teplota/vlhkosť okolia +25°C / 60%R.H.
základné príslušenstvo: - 2 x rošt</t>
    </r>
  </si>
  <si>
    <r>
      <t xml:space="preserve">Konvektomat el.  s príslušenstvom,                                                                             </t>
    </r>
    <r>
      <rPr>
        <sz val="9"/>
        <color theme="1"/>
        <rFont val="Tahoma"/>
        <family val="2"/>
        <charset val="238"/>
      </rPr>
      <t xml:space="preserve">rozmer: 933x821x1046mm(šxhxv)
príkon elektro: 18,6kW/400V
kapacita: 11 x GN1/1
zásuvy naprieč pre lahšiu manipuláciu
tvorba pary: v bojleri s autom. prechodom do nástrekového režimu
v prípade neočakávaného výpadku bojleru
TROJITÉ SKLO DVERÍ pre úsporu energie
ovládanie: elektronické programovateľné
99 voliteľných PROGRAMOV po 9 krokoch
MENU V SK jazyku + SLOVENSKÉ KUCH. PROGRAMY
funkcie:
horúci vzduch 30-300°C
kombinovaný režim 30–300°C
varenie v pare 30–130°C
BIO varenie 30–98°C
nízkoteplotné pečenie, nočné pečenie
regenerácia, manuálne privlhčenie
odložený štart, nekonečný čas varenia
7 rýchlostí ventilátora, FanStop, autoreverz ventilátora
5 automatických UMÝVACÍCH CYKLOV + odvápnenie komory
integrovaná funkcia odvápnenia bojleru
predohrev komory, rýchle schladenie komory
USB pre HACCP výstup a programovanie
automatická diagnostika chýb a prevádzkových udalostí                                                -príslušenstvo konvektomatu:                                                                                </t>
    </r>
    <r>
      <rPr>
        <b/>
        <i/>
        <sz val="9"/>
        <color theme="1"/>
        <rFont val="Tahoma"/>
        <family val="2"/>
        <charset val="238"/>
      </rPr>
      <t>*zmäkčovač vody  LT - 12 - 1 ks                                                                                   *podstavec pod konvektomat  SPK - 1 ks                                                           *sprcha ku konvektomatu  DL - 1 - ks                                                               *gastronádoba  GN 1/1 - 65 (plná , nerez) - 5 ks                                               *gastronádoba  GNS 1/1 - 65 (smaltovaná, plná) - 5 ks                                    *gastronádoba  GVo 1/1 - 100 (dierovaná, plná) - 5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</si>
</sst>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 CE"/>
      <family val="2"/>
    </font>
    <font>
      <sz val="9"/>
      <color theme="1"/>
      <name val="Tahoma"/>
      <family val="2"/>
      <charset val="238"/>
    </font>
    <font>
      <b/>
      <i/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showGridLines="0" tabSelected="1" topLeftCell="A3" zoomScale="85" zoomScaleNormal="85" workbookViewId="0">
      <selection activeCell="A6" sqref="A6:XFD6"/>
    </sheetView>
  </sheetViews>
  <sheetFormatPr defaultColWidth="8.77734375" defaultRowHeight="11.4" x14ac:dyDescent="0.2"/>
  <cols>
    <col min="1" max="1" width="11.21875" style="1" customWidth="1"/>
    <col min="2" max="2" width="68.21875" style="1" customWidth="1"/>
    <col min="3" max="3" width="17.44140625" style="1" customWidth="1"/>
    <col min="4" max="4" width="17.5546875" style="1" customWidth="1"/>
    <col min="5" max="6" width="20.21875" style="1" customWidth="1"/>
    <col min="7" max="16384" width="8.77734375" style="1"/>
  </cols>
  <sheetData>
    <row r="1" spans="1:6" ht="12" thickBot="1" x14ac:dyDescent="0.25"/>
    <row r="2" spans="1:6" ht="34.5" customHeight="1" x14ac:dyDescent="0.2">
      <c r="A2" s="2" t="s">
        <v>0</v>
      </c>
      <c r="B2" s="3" t="s">
        <v>16</v>
      </c>
      <c r="C2" s="3" t="s">
        <v>1</v>
      </c>
      <c r="D2" s="3" t="s">
        <v>2</v>
      </c>
      <c r="E2" s="4" t="s">
        <v>15</v>
      </c>
      <c r="F2" s="4" t="s">
        <v>17</v>
      </c>
    </row>
    <row r="3" spans="1:6" ht="230.55" customHeight="1" x14ac:dyDescent="0.2">
      <c r="A3" s="15">
        <v>1</v>
      </c>
      <c r="B3" s="17" t="s">
        <v>68</v>
      </c>
      <c r="C3" s="15" t="s">
        <v>3</v>
      </c>
      <c r="D3" s="19">
        <v>1</v>
      </c>
      <c r="E3" s="13">
        <v>0</v>
      </c>
      <c r="F3" s="13">
        <f>D3*E3</f>
        <v>0</v>
      </c>
    </row>
    <row r="4" spans="1:6" ht="152.55000000000001" customHeight="1" x14ac:dyDescent="0.2">
      <c r="A4" s="16"/>
      <c r="B4" s="18"/>
      <c r="C4" s="16"/>
      <c r="D4" s="20"/>
      <c r="E4" s="14"/>
      <c r="F4" s="14"/>
    </row>
    <row r="5" spans="1:6" ht="133.5" customHeight="1" x14ac:dyDescent="0.2">
      <c r="A5" s="5">
        <v>2</v>
      </c>
      <c r="B5" s="6" t="s">
        <v>66</v>
      </c>
      <c r="C5" s="5" t="s">
        <v>3</v>
      </c>
      <c r="D5" s="7">
        <v>1</v>
      </c>
      <c r="E5" s="8">
        <v>0</v>
      </c>
      <c r="F5" s="8">
        <f>D5*E5</f>
        <v>0</v>
      </c>
    </row>
    <row r="6" spans="1:6" ht="160.05000000000001" customHeight="1" x14ac:dyDescent="0.2">
      <c r="A6" s="5">
        <v>4</v>
      </c>
      <c r="B6" s="6" t="s">
        <v>67</v>
      </c>
      <c r="C6" s="5" t="s">
        <v>3</v>
      </c>
      <c r="D6" s="7">
        <v>2</v>
      </c>
      <c r="E6" s="8">
        <v>0</v>
      </c>
      <c r="F6" s="8">
        <f t="shared" ref="F6:F59" si="0">D6*E6</f>
        <v>0</v>
      </c>
    </row>
    <row r="7" spans="1:6" ht="166.95" customHeight="1" x14ac:dyDescent="0.2">
      <c r="A7" s="5">
        <v>6</v>
      </c>
      <c r="B7" s="6" t="s">
        <v>65</v>
      </c>
      <c r="C7" s="5" t="s">
        <v>3</v>
      </c>
      <c r="D7" s="7">
        <v>2</v>
      </c>
      <c r="E7" s="8">
        <v>0</v>
      </c>
      <c r="F7" s="8">
        <f t="shared" si="0"/>
        <v>0</v>
      </c>
    </row>
    <row r="8" spans="1:6" ht="215.55" customHeight="1" x14ac:dyDescent="0.2">
      <c r="A8" s="5">
        <v>7</v>
      </c>
      <c r="B8" s="10" t="s">
        <v>64</v>
      </c>
      <c r="C8" s="5" t="s">
        <v>3</v>
      </c>
      <c r="D8" s="7">
        <v>1</v>
      </c>
      <c r="E8" s="8">
        <v>0</v>
      </c>
      <c r="F8" s="8">
        <f t="shared" si="0"/>
        <v>0</v>
      </c>
    </row>
    <row r="9" spans="1:6" ht="73.05" customHeight="1" x14ac:dyDescent="0.2">
      <c r="A9" s="5">
        <v>8</v>
      </c>
      <c r="B9" s="10" t="s">
        <v>63</v>
      </c>
      <c r="C9" s="5" t="s">
        <v>3</v>
      </c>
      <c r="D9" s="7">
        <v>1</v>
      </c>
      <c r="E9" s="8">
        <v>0</v>
      </c>
      <c r="F9" s="8">
        <f t="shared" si="0"/>
        <v>0</v>
      </c>
    </row>
    <row r="10" spans="1:6" ht="142.5" customHeight="1" x14ac:dyDescent="0.2">
      <c r="A10" s="5">
        <v>9</v>
      </c>
      <c r="B10" s="10" t="s">
        <v>59</v>
      </c>
      <c r="C10" s="5" t="s">
        <v>3</v>
      </c>
      <c r="D10" s="7">
        <v>1</v>
      </c>
      <c r="E10" s="8">
        <v>0</v>
      </c>
      <c r="F10" s="8">
        <f t="shared" si="0"/>
        <v>0</v>
      </c>
    </row>
    <row r="11" spans="1:6" ht="129" customHeight="1" x14ac:dyDescent="0.2">
      <c r="A11" s="5">
        <v>10</v>
      </c>
      <c r="B11" s="10" t="s">
        <v>62</v>
      </c>
      <c r="C11" s="5" t="s">
        <v>3</v>
      </c>
      <c r="D11" s="7">
        <v>1</v>
      </c>
      <c r="E11" s="8">
        <v>0</v>
      </c>
      <c r="F11" s="8">
        <f t="shared" si="0"/>
        <v>0</v>
      </c>
    </row>
    <row r="12" spans="1:6" ht="60.45" customHeight="1" x14ac:dyDescent="0.2">
      <c r="A12" s="5">
        <v>12</v>
      </c>
      <c r="B12" s="10" t="s">
        <v>61</v>
      </c>
      <c r="C12" s="5" t="s">
        <v>3</v>
      </c>
      <c r="D12" s="7">
        <v>1</v>
      </c>
      <c r="E12" s="8">
        <v>0</v>
      </c>
      <c r="F12" s="8">
        <f t="shared" si="0"/>
        <v>0</v>
      </c>
    </row>
    <row r="13" spans="1:6" ht="31.5" customHeight="1" x14ac:dyDescent="0.2">
      <c r="A13" s="11" t="s">
        <v>9</v>
      </c>
      <c r="B13" s="10" t="s">
        <v>8</v>
      </c>
      <c r="C13" s="5" t="s">
        <v>3</v>
      </c>
      <c r="D13" s="7">
        <v>1</v>
      </c>
      <c r="E13" s="8">
        <v>0</v>
      </c>
      <c r="F13" s="8">
        <f t="shared" si="0"/>
        <v>0</v>
      </c>
    </row>
    <row r="14" spans="1:6" ht="146.55000000000001" customHeight="1" x14ac:dyDescent="0.2">
      <c r="A14" s="11">
        <v>13</v>
      </c>
      <c r="B14" s="10" t="s">
        <v>60</v>
      </c>
      <c r="C14" s="5" t="s">
        <v>3</v>
      </c>
      <c r="D14" s="7">
        <v>1</v>
      </c>
      <c r="E14" s="8">
        <v>0</v>
      </c>
      <c r="F14" s="8">
        <f t="shared" si="0"/>
        <v>0</v>
      </c>
    </row>
    <row r="15" spans="1:6" ht="59.55" customHeight="1" x14ac:dyDescent="0.2">
      <c r="A15" s="5">
        <v>14</v>
      </c>
      <c r="B15" s="10" t="s">
        <v>58</v>
      </c>
      <c r="C15" s="5" t="s">
        <v>3</v>
      </c>
      <c r="D15" s="7">
        <v>1</v>
      </c>
      <c r="E15" s="8">
        <v>0</v>
      </c>
      <c r="F15" s="8">
        <f t="shared" si="0"/>
        <v>0</v>
      </c>
    </row>
    <row r="16" spans="1:6" ht="60" customHeight="1" x14ac:dyDescent="0.2">
      <c r="A16" s="5">
        <v>15</v>
      </c>
      <c r="B16" s="10" t="s">
        <v>57</v>
      </c>
      <c r="C16" s="5" t="s">
        <v>3</v>
      </c>
      <c r="D16" s="7">
        <v>1</v>
      </c>
      <c r="E16" s="8">
        <v>0</v>
      </c>
      <c r="F16" s="8">
        <f t="shared" si="0"/>
        <v>0</v>
      </c>
    </row>
    <row r="17" spans="1:6" ht="78" customHeight="1" x14ac:dyDescent="0.2">
      <c r="A17" s="5">
        <v>16</v>
      </c>
      <c r="B17" s="10" t="s">
        <v>56</v>
      </c>
      <c r="C17" s="5" t="s">
        <v>3</v>
      </c>
      <c r="D17" s="7">
        <v>1</v>
      </c>
      <c r="E17" s="8">
        <v>0</v>
      </c>
      <c r="F17" s="8">
        <f t="shared" si="0"/>
        <v>0</v>
      </c>
    </row>
    <row r="18" spans="1:6" ht="24" customHeight="1" x14ac:dyDescent="0.2">
      <c r="A18" s="11" t="s">
        <v>10</v>
      </c>
      <c r="B18" s="10" t="s">
        <v>8</v>
      </c>
      <c r="C18" s="5" t="s">
        <v>3</v>
      </c>
      <c r="D18" s="7">
        <v>1</v>
      </c>
      <c r="E18" s="8">
        <v>0</v>
      </c>
      <c r="F18" s="8">
        <f t="shared" si="0"/>
        <v>0</v>
      </c>
    </row>
    <row r="19" spans="1:6" ht="57" customHeight="1" x14ac:dyDescent="0.2">
      <c r="A19" s="5">
        <v>17</v>
      </c>
      <c r="B19" s="10" t="s">
        <v>55</v>
      </c>
      <c r="C19" s="5" t="s">
        <v>3</v>
      </c>
      <c r="D19" s="7">
        <v>1</v>
      </c>
      <c r="E19" s="8">
        <v>0</v>
      </c>
      <c r="F19" s="8">
        <f t="shared" si="0"/>
        <v>0</v>
      </c>
    </row>
    <row r="20" spans="1:6" ht="31.5" customHeight="1" x14ac:dyDescent="0.2">
      <c r="A20" s="11" t="s">
        <v>11</v>
      </c>
      <c r="B20" s="10" t="s">
        <v>8</v>
      </c>
      <c r="C20" s="5" t="s">
        <v>3</v>
      </c>
      <c r="D20" s="7">
        <v>1</v>
      </c>
      <c r="E20" s="8">
        <v>0</v>
      </c>
      <c r="F20" s="8">
        <f t="shared" si="0"/>
        <v>0</v>
      </c>
    </row>
    <row r="21" spans="1:6" ht="76.05" customHeight="1" x14ac:dyDescent="0.2">
      <c r="A21" s="5">
        <v>19</v>
      </c>
      <c r="B21" s="10" t="s">
        <v>54</v>
      </c>
      <c r="C21" s="5" t="s">
        <v>3</v>
      </c>
      <c r="D21" s="7">
        <v>1</v>
      </c>
      <c r="E21" s="8">
        <v>0</v>
      </c>
      <c r="F21" s="8">
        <f t="shared" si="0"/>
        <v>0</v>
      </c>
    </row>
    <row r="22" spans="1:6" ht="92.55" customHeight="1" x14ac:dyDescent="0.2">
      <c r="A22" s="5">
        <v>20</v>
      </c>
      <c r="B22" s="10" t="s">
        <v>53</v>
      </c>
      <c r="C22" s="5" t="s">
        <v>3</v>
      </c>
      <c r="D22" s="7">
        <v>1</v>
      </c>
      <c r="E22" s="8">
        <v>0</v>
      </c>
      <c r="F22" s="8">
        <f t="shared" si="0"/>
        <v>0</v>
      </c>
    </row>
    <row r="23" spans="1:6" ht="18" customHeight="1" x14ac:dyDescent="0.2">
      <c r="A23" s="5">
        <v>21</v>
      </c>
      <c r="B23" s="9" t="s">
        <v>4</v>
      </c>
      <c r="C23" s="5" t="s">
        <v>3</v>
      </c>
      <c r="D23" s="7">
        <v>1</v>
      </c>
      <c r="E23" s="8">
        <v>0</v>
      </c>
      <c r="F23" s="8">
        <f t="shared" si="0"/>
        <v>0</v>
      </c>
    </row>
    <row r="24" spans="1:6" ht="292.95" customHeight="1" x14ac:dyDescent="0.2">
      <c r="A24" s="5">
        <v>22</v>
      </c>
      <c r="B24" s="10" t="s">
        <v>52</v>
      </c>
      <c r="C24" s="5" t="s">
        <v>3</v>
      </c>
      <c r="D24" s="7">
        <v>1</v>
      </c>
      <c r="E24" s="8">
        <v>0</v>
      </c>
      <c r="F24" s="8">
        <f t="shared" si="0"/>
        <v>0</v>
      </c>
    </row>
    <row r="25" spans="1:6" ht="69.45" customHeight="1" x14ac:dyDescent="0.2">
      <c r="A25" s="5">
        <v>23</v>
      </c>
      <c r="B25" s="10" t="s">
        <v>50</v>
      </c>
      <c r="C25" s="5" t="s">
        <v>3</v>
      </c>
      <c r="D25" s="7">
        <v>1</v>
      </c>
      <c r="E25" s="8">
        <v>0</v>
      </c>
      <c r="F25" s="8">
        <f t="shared" si="0"/>
        <v>0</v>
      </c>
    </row>
    <row r="26" spans="1:6" ht="66.45" customHeight="1" x14ac:dyDescent="0.2">
      <c r="A26" s="5">
        <v>24</v>
      </c>
      <c r="B26" s="10" t="s">
        <v>51</v>
      </c>
      <c r="C26" s="5" t="s">
        <v>6</v>
      </c>
      <c r="D26" s="7">
        <v>1</v>
      </c>
      <c r="E26" s="8">
        <v>0</v>
      </c>
      <c r="F26" s="8">
        <f t="shared" si="0"/>
        <v>0</v>
      </c>
    </row>
    <row r="27" spans="1:6" ht="19.95" customHeight="1" x14ac:dyDescent="0.2">
      <c r="A27" s="5">
        <v>25</v>
      </c>
      <c r="B27" s="10" t="s">
        <v>5</v>
      </c>
      <c r="C27" s="5" t="s">
        <v>3</v>
      </c>
      <c r="D27" s="7">
        <v>1</v>
      </c>
      <c r="E27" s="8">
        <v>0</v>
      </c>
      <c r="F27" s="8">
        <f t="shared" si="0"/>
        <v>0</v>
      </c>
    </row>
    <row r="28" spans="1:6" ht="19.95" customHeight="1" x14ac:dyDescent="0.2">
      <c r="A28" s="5">
        <v>26</v>
      </c>
      <c r="B28" s="10" t="s">
        <v>7</v>
      </c>
      <c r="C28" s="5" t="s">
        <v>3</v>
      </c>
      <c r="D28" s="7">
        <v>1</v>
      </c>
      <c r="E28" s="8">
        <v>0</v>
      </c>
      <c r="F28" s="8">
        <f t="shared" si="0"/>
        <v>0</v>
      </c>
    </row>
    <row r="29" spans="1:6" ht="43.95" customHeight="1" x14ac:dyDescent="0.2">
      <c r="A29" s="5">
        <v>27</v>
      </c>
      <c r="B29" s="10" t="s">
        <v>21</v>
      </c>
      <c r="C29" s="5" t="s">
        <v>3</v>
      </c>
      <c r="D29" s="7">
        <v>1</v>
      </c>
      <c r="E29" s="8">
        <v>0</v>
      </c>
      <c r="F29" s="8">
        <f t="shared" si="0"/>
        <v>0</v>
      </c>
    </row>
    <row r="30" spans="1:6" ht="100.5" customHeight="1" x14ac:dyDescent="0.2">
      <c r="A30" s="5">
        <v>29</v>
      </c>
      <c r="B30" s="10" t="s">
        <v>48</v>
      </c>
      <c r="C30" s="5" t="s">
        <v>3</v>
      </c>
      <c r="D30" s="7">
        <v>1</v>
      </c>
      <c r="E30" s="8">
        <v>0</v>
      </c>
      <c r="F30" s="8">
        <f t="shared" si="0"/>
        <v>0</v>
      </c>
    </row>
    <row r="31" spans="1:6" ht="103.05" customHeight="1" x14ac:dyDescent="0.2">
      <c r="A31" s="5">
        <v>30</v>
      </c>
      <c r="B31" s="10" t="s">
        <v>47</v>
      </c>
      <c r="C31" s="5" t="s">
        <v>3</v>
      </c>
      <c r="D31" s="7">
        <v>1</v>
      </c>
      <c r="E31" s="8">
        <v>0</v>
      </c>
      <c r="F31" s="8">
        <f t="shared" si="0"/>
        <v>0</v>
      </c>
    </row>
    <row r="32" spans="1:6" ht="18.45" customHeight="1" x14ac:dyDescent="0.2">
      <c r="A32" s="5">
        <v>31</v>
      </c>
      <c r="B32" s="9" t="s">
        <v>22</v>
      </c>
      <c r="C32" s="5" t="s">
        <v>3</v>
      </c>
      <c r="D32" s="7">
        <v>2</v>
      </c>
      <c r="E32" s="8">
        <v>0</v>
      </c>
      <c r="F32" s="8">
        <f t="shared" si="0"/>
        <v>0</v>
      </c>
    </row>
    <row r="33" spans="1:6" ht="18.45" customHeight="1" x14ac:dyDescent="0.2">
      <c r="A33" s="5" t="s">
        <v>12</v>
      </c>
      <c r="B33" s="9" t="s">
        <v>23</v>
      </c>
      <c r="C33" s="5" t="s">
        <v>3</v>
      </c>
      <c r="D33" s="7">
        <v>2</v>
      </c>
      <c r="E33" s="8">
        <v>0</v>
      </c>
      <c r="F33" s="8">
        <f t="shared" si="0"/>
        <v>0</v>
      </c>
    </row>
    <row r="34" spans="1:6" ht="18.45" customHeight="1" x14ac:dyDescent="0.2">
      <c r="A34" s="5">
        <v>32</v>
      </c>
      <c r="B34" s="9" t="s">
        <v>24</v>
      </c>
      <c r="C34" s="5" t="s">
        <v>3</v>
      </c>
      <c r="D34" s="7">
        <v>2</v>
      </c>
      <c r="E34" s="8">
        <v>0</v>
      </c>
      <c r="F34" s="8">
        <f t="shared" si="0"/>
        <v>0</v>
      </c>
    </row>
    <row r="35" spans="1:6" ht="18.45" customHeight="1" x14ac:dyDescent="0.2">
      <c r="A35" s="5">
        <v>33</v>
      </c>
      <c r="B35" s="9" t="s">
        <v>25</v>
      </c>
      <c r="C35" s="5" t="s">
        <v>3</v>
      </c>
      <c r="D35" s="7">
        <v>2</v>
      </c>
      <c r="E35" s="8">
        <v>0</v>
      </c>
      <c r="F35" s="8">
        <f t="shared" si="0"/>
        <v>0</v>
      </c>
    </row>
    <row r="36" spans="1:6" ht="18.45" customHeight="1" x14ac:dyDescent="0.2">
      <c r="A36" s="5">
        <v>34</v>
      </c>
      <c r="B36" s="9" t="s">
        <v>26</v>
      </c>
      <c r="C36" s="5" t="s">
        <v>3</v>
      </c>
      <c r="D36" s="7">
        <v>1</v>
      </c>
      <c r="E36" s="8">
        <v>0</v>
      </c>
      <c r="F36" s="8">
        <f t="shared" si="0"/>
        <v>0</v>
      </c>
    </row>
    <row r="37" spans="1:6" ht="18.45" customHeight="1" x14ac:dyDescent="0.2">
      <c r="A37" s="5">
        <v>35</v>
      </c>
      <c r="B37" s="9" t="s">
        <v>27</v>
      </c>
      <c r="C37" s="5" t="s">
        <v>3</v>
      </c>
      <c r="D37" s="7">
        <v>1</v>
      </c>
      <c r="E37" s="8">
        <v>0</v>
      </c>
      <c r="F37" s="8">
        <f t="shared" si="0"/>
        <v>0</v>
      </c>
    </row>
    <row r="38" spans="1:6" ht="18.45" customHeight="1" x14ac:dyDescent="0.2">
      <c r="A38" s="5">
        <v>36</v>
      </c>
      <c r="B38" s="9" t="s">
        <v>13</v>
      </c>
      <c r="C38" s="5" t="s">
        <v>3</v>
      </c>
      <c r="D38" s="7">
        <v>6</v>
      </c>
      <c r="E38" s="8">
        <v>0</v>
      </c>
      <c r="F38" s="8">
        <f t="shared" si="0"/>
        <v>0</v>
      </c>
    </row>
    <row r="39" spans="1:6" ht="18.45" customHeight="1" x14ac:dyDescent="0.2">
      <c r="A39" s="5">
        <v>37</v>
      </c>
      <c r="B39" s="9" t="s">
        <v>28</v>
      </c>
      <c r="C39" s="5" t="s">
        <v>3</v>
      </c>
      <c r="D39" s="7">
        <v>1</v>
      </c>
      <c r="E39" s="8">
        <v>0</v>
      </c>
      <c r="F39" s="8">
        <f t="shared" si="0"/>
        <v>0</v>
      </c>
    </row>
    <row r="40" spans="1:6" ht="18.45" customHeight="1" x14ac:dyDescent="0.2">
      <c r="A40" s="5">
        <v>38</v>
      </c>
      <c r="B40" s="9" t="s">
        <v>29</v>
      </c>
      <c r="C40" s="5" t="s">
        <v>3</v>
      </c>
      <c r="D40" s="7">
        <v>4</v>
      </c>
      <c r="E40" s="8">
        <v>0</v>
      </c>
      <c r="F40" s="8">
        <f t="shared" si="0"/>
        <v>0</v>
      </c>
    </row>
    <row r="41" spans="1:6" ht="18.45" customHeight="1" x14ac:dyDescent="0.2">
      <c r="A41" s="5">
        <v>39</v>
      </c>
      <c r="B41" s="9" t="s">
        <v>30</v>
      </c>
      <c r="C41" s="5" t="s">
        <v>3</v>
      </c>
      <c r="D41" s="7">
        <v>2</v>
      </c>
      <c r="E41" s="8">
        <v>0</v>
      </c>
      <c r="F41" s="8">
        <f t="shared" si="0"/>
        <v>0</v>
      </c>
    </row>
    <row r="42" spans="1:6" ht="18.45" customHeight="1" x14ac:dyDescent="0.2">
      <c r="A42" s="5">
        <v>40</v>
      </c>
      <c r="B42" s="9" t="s">
        <v>31</v>
      </c>
      <c r="C42" s="5" t="s">
        <v>3</v>
      </c>
      <c r="D42" s="7">
        <v>3</v>
      </c>
      <c r="E42" s="8">
        <v>0</v>
      </c>
      <c r="F42" s="8">
        <f t="shared" si="0"/>
        <v>0</v>
      </c>
    </row>
    <row r="43" spans="1:6" ht="18.45" customHeight="1" x14ac:dyDescent="0.2">
      <c r="A43" s="5">
        <v>41</v>
      </c>
      <c r="B43" s="9" t="s">
        <v>32</v>
      </c>
      <c r="C43" s="5" t="s">
        <v>3</v>
      </c>
      <c r="D43" s="7">
        <v>3</v>
      </c>
      <c r="E43" s="8">
        <v>0</v>
      </c>
      <c r="F43" s="8">
        <f t="shared" si="0"/>
        <v>0</v>
      </c>
    </row>
    <row r="44" spans="1:6" ht="79.95" customHeight="1" x14ac:dyDescent="0.2">
      <c r="A44" s="5">
        <v>42</v>
      </c>
      <c r="B44" s="6" t="s">
        <v>49</v>
      </c>
      <c r="C44" s="5" t="s">
        <v>3</v>
      </c>
      <c r="D44" s="7">
        <v>1</v>
      </c>
      <c r="E44" s="8">
        <v>0</v>
      </c>
      <c r="F44" s="8">
        <f t="shared" si="0"/>
        <v>0</v>
      </c>
    </row>
    <row r="45" spans="1:6" ht="19.95" customHeight="1" x14ac:dyDescent="0.2">
      <c r="A45" s="5">
        <v>43</v>
      </c>
      <c r="B45" s="9" t="s">
        <v>33</v>
      </c>
      <c r="C45" s="5" t="s">
        <v>3</v>
      </c>
      <c r="D45" s="7">
        <v>2</v>
      </c>
      <c r="E45" s="8">
        <v>0</v>
      </c>
      <c r="F45" s="8">
        <f t="shared" si="0"/>
        <v>0</v>
      </c>
    </row>
    <row r="46" spans="1:6" ht="19.95" customHeight="1" x14ac:dyDescent="0.2">
      <c r="A46" s="5">
        <v>44</v>
      </c>
      <c r="B46" s="9" t="s">
        <v>34</v>
      </c>
      <c r="C46" s="5" t="s">
        <v>3</v>
      </c>
      <c r="D46" s="7">
        <v>2</v>
      </c>
      <c r="E46" s="8">
        <v>0</v>
      </c>
      <c r="F46" s="8">
        <f t="shared" si="0"/>
        <v>0</v>
      </c>
    </row>
    <row r="47" spans="1:6" ht="19.95" customHeight="1" x14ac:dyDescent="0.2">
      <c r="A47" s="5">
        <v>45</v>
      </c>
      <c r="B47" s="9" t="s">
        <v>35</v>
      </c>
      <c r="C47" s="5" t="s">
        <v>3</v>
      </c>
      <c r="D47" s="7">
        <v>2</v>
      </c>
      <c r="E47" s="8">
        <v>0</v>
      </c>
      <c r="F47" s="8">
        <f t="shared" si="0"/>
        <v>0</v>
      </c>
    </row>
    <row r="48" spans="1:6" ht="19.95" customHeight="1" x14ac:dyDescent="0.2">
      <c r="A48" s="5">
        <v>46</v>
      </c>
      <c r="B48" s="9" t="s">
        <v>36</v>
      </c>
      <c r="C48" s="5" t="s">
        <v>6</v>
      </c>
      <c r="D48" s="7">
        <v>1</v>
      </c>
      <c r="E48" s="8">
        <v>0</v>
      </c>
      <c r="F48" s="8">
        <f t="shared" si="0"/>
        <v>0</v>
      </c>
    </row>
    <row r="49" spans="1:6" ht="19.95" customHeight="1" x14ac:dyDescent="0.2">
      <c r="A49" s="5">
        <v>47</v>
      </c>
      <c r="B49" s="9" t="s">
        <v>37</v>
      </c>
      <c r="C49" s="5" t="s">
        <v>3</v>
      </c>
      <c r="D49" s="7">
        <v>4</v>
      </c>
      <c r="E49" s="8">
        <v>0</v>
      </c>
      <c r="F49" s="8">
        <f t="shared" si="0"/>
        <v>0</v>
      </c>
    </row>
    <row r="50" spans="1:6" ht="19.95" customHeight="1" x14ac:dyDescent="0.2">
      <c r="A50" s="5">
        <v>48</v>
      </c>
      <c r="B50" s="9" t="s">
        <v>38</v>
      </c>
      <c r="C50" s="5" t="s">
        <v>3</v>
      </c>
      <c r="D50" s="7">
        <v>2</v>
      </c>
      <c r="E50" s="8">
        <v>0</v>
      </c>
      <c r="F50" s="8">
        <f t="shared" si="0"/>
        <v>0</v>
      </c>
    </row>
    <row r="51" spans="1:6" ht="19.95" customHeight="1" x14ac:dyDescent="0.2">
      <c r="A51" s="21">
        <v>49</v>
      </c>
      <c r="B51" s="22" t="s">
        <v>39</v>
      </c>
      <c r="C51" s="21" t="s">
        <v>3</v>
      </c>
      <c r="D51" s="23">
        <v>60</v>
      </c>
      <c r="E51" s="24">
        <v>0</v>
      </c>
      <c r="F51" s="24">
        <f t="shared" si="0"/>
        <v>0</v>
      </c>
    </row>
    <row r="52" spans="1:6" ht="19.95" customHeight="1" x14ac:dyDescent="0.2">
      <c r="A52" s="21">
        <v>50</v>
      </c>
      <c r="B52" s="22" t="s">
        <v>40</v>
      </c>
      <c r="C52" s="21" t="s">
        <v>3</v>
      </c>
      <c r="D52" s="23">
        <v>60</v>
      </c>
      <c r="E52" s="24">
        <v>0</v>
      </c>
      <c r="F52" s="24">
        <f t="shared" si="0"/>
        <v>0</v>
      </c>
    </row>
    <row r="53" spans="1:6" ht="19.95" customHeight="1" x14ac:dyDescent="0.2">
      <c r="A53" s="5">
        <v>51</v>
      </c>
      <c r="B53" s="9" t="s">
        <v>41</v>
      </c>
      <c r="C53" s="5" t="s">
        <v>3</v>
      </c>
      <c r="D53" s="7">
        <v>60</v>
      </c>
      <c r="E53" s="8">
        <v>0</v>
      </c>
      <c r="F53" s="8">
        <f t="shared" si="0"/>
        <v>0</v>
      </c>
    </row>
    <row r="54" spans="1:6" ht="19.95" customHeight="1" x14ac:dyDescent="0.2">
      <c r="A54" s="5">
        <v>52</v>
      </c>
      <c r="B54" s="9" t="s">
        <v>42</v>
      </c>
      <c r="C54" s="5" t="s">
        <v>3</v>
      </c>
      <c r="D54" s="7">
        <v>60</v>
      </c>
      <c r="E54" s="8">
        <v>0</v>
      </c>
      <c r="F54" s="8">
        <f t="shared" si="0"/>
        <v>0</v>
      </c>
    </row>
    <row r="55" spans="1:6" ht="19.95" customHeight="1" x14ac:dyDescent="0.2">
      <c r="A55" s="5">
        <v>53</v>
      </c>
      <c r="B55" s="9" t="s">
        <v>43</v>
      </c>
      <c r="C55" s="5" t="s">
        <v>3</v>
      </c>
      <c r="D55" s="7">
        <v>60</v>
      </c>
      <c r="E55" s="8">
        <v>0</v>
      </c>
      <c r="F55" s="8">
        <f t="shared" si="0"/>
        <v>0</v>
      </c>
    </row>
    <row r="56" spans="1:6" ht="19.95" customHeight="1" x14ac:dyDescent="0.2">
      <c r="A56" s="5">
        <v>54</v>
      </c>
      <c r="B56" s="9" t="s">
        <v>44</v>
      </c>
      <c r="C56" s="5" t="s">
        <v>3</v>
      </c>
      <c r="D56" s="7">
        <v>60</v>
      </c>
      <c r="E56" s="8">
        <v>0</v>
      </c>
      <c r="F56" s="8">
        <f t="shared" si="0"/>
        <v>0</v>
      </c>
    </row>
    <row r="57" spans="1:6" ht="19.95" customHeight="1" x14ac:dyDescent="0.2">
      <c r="A57" s="5">
        <v>55</v>
      </c>
      <c r="B57" s="9" t="s">
        <v>14</v>
      </c>
      <c r="C57" s="5" t="s">
        <v>3</v>
      </c>
      <c r="D57" s="7">
        <v>60</v>
      </c>
      <c r="E57" s="8">
        <v>0</v>
      </c>
      <c r="F57" s="8">
        <f t="shared" si="0"/>
        <v>0</v>
      </c>
    </row>
    <row r="58" spans="1:6" ht="19.95" customHeight="1" x14ac:dyDescent="0.2">
      <c r="A58" s="5">
        <v>56</v>
      </c>
      <c r="B58" s="9" t="s">
        <v>45</v>
      </c>
      <c r="C58" s="5" t="s">
        <v>3</v>
      </c>
      <c r="D58" s="7">
        <v>60</v>
      </c>
      <c r="E58" s="8">
        <v>0</v>
      </c>
      <c r="F58" s="8">
        <f t="shared" si="0"/>
        <v>0</v>
      </c>
    </row>
    <row r="59" spans="1:6" ht="19.95" customHeight="1" x14ac:dyDescent="0.2">
      <c r="A59" s="5">
        <v>57</v>
      </c>
      <c r="B59" s="9" t="s">
        <v>46</v>
      </c>
      <c r="C59" s="5" t="s">
        <v>3</v>
      </c>
      <c r="D59" s="7">
        <v>60</v>
      </c>
      <c r="E59" s="8">
        <v>0</v>
      </c>
      <c r="F59" s="8">
        <f t="shared" si="0"/>
        <v>0</v>
      </c>
    </row>
    <row r="61" spans="1:6" ht="24" customHeight="1" x14ac:dyDescent="0.2">
      <c r="E61" s="12" t="s">
        <v>18</v>
      </c>
      <c r="F61" s="8">
        <f>SUM(F3:F59)</f>
        <v>0</v>
      </c>
    </row>
    <row r="62" spans="1:6" ht="24" customHeight="1" x14ac:dyDescent="0.2">
      <c r="E62" s="12" t="s">
        <v>19</v>
      </c>
      <c r="F62" s="8">
        <f>F61*0.2</f>
        <v>0</v>
      </c>
    </row>
    <row r="63" spans="1:6" ht="24" customHeight="1" x14ac:dyDescent="0.2">
      <c r="E63" s="12" t="s">
        <v>20</v>
      </c>
      <c r="F63" s="8">
        <f>SUM(F62+F61)</f>
        <v>0</v>
      </c>
    </row>
  </sheetData>
  <mergeCells count="6">
    <mergeCell ref="F3:F4"/>
    <mergeCell ref="A3:A4"/>
    <mergeCell ref="B3:B4"/>
    <mergeCell ref="C3:C4"/>
    <mergeCell ref="D3:D4"/>
    <mergeCell ref="E3:E4"/>
  </mergeCells>
  <pageMargins left="0.19685039370078741" right="0.19685039370078741" top="0.19685039370078741" bottom="0.19685039370078741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2023-02-03T10:03:43Z</dcterms:modified>
</cp:coreProperties>
</file>